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0" windowWidth="20460" windowHeight="7755" tabRatio="802"/>
  </bookViews>
  <sheets>
    <sheet name="Обоснование НМЦ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'Обоснование НМЦ'!$A$1:$T$32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iterateDelta="1E-4"/>
</workbook>
</file>

<file path=xl/calcChain.xml><?xml version="1.0" encoding="utf-8"?>
<calcChain xmlns="http://schemas.openxmlformats.org/spreadsheetml/2006/main">
  <c r="R13" i="3"/>
  <c r="S13" s="1"/>
  <c r="S14" s="1"/>
  <c r="Q13" l="1"/>
  <c r="T13" l="1"/>
</calcChain>
</file>

<file path=xl/sharedStrings.xml><?xml version="1.0" encoding="utf-8"?>
<sst xmlns="http://schemas.openxmlformats.org/spreadsheetml/2006/main" count="50" uniqueCount="47">
  <si>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</si>
  <si>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</si>
  <si>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</si>
  <si>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</si>
  <si>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</si>
  <si>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№ п/п</t>
  </si>
  <si>
    <t>подпись</t>
  </si>
  <si>
    <t>Приложения: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</si>
  <si>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</si>
  <si>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</si>
  <si>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</si>
  <si>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</si>
  <si>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</si>
  <si>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</si>
  <si>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>цена за ед.изм. без НДС</t>
  </si>
  <si>
    <t>Наименование подгруппы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</si>
  <si>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</si>
  <si>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</si>
  <si>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</si>
  <si>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</si>
  <si>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</si>
  <si>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</si>
  <si>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</si>
  <si>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</si>
  <si>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12.1.</t>
  </si>
  <si>
    <t>12.2.</t>
  </si>
  <si>
    <t>12.3.</t>
  </si>
  <si>
    <t>12.4.</t>
  </si>
  <si>
    <t>12.5.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</si>
  <si>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</si>
  <si>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Кол-во к поставке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</si>
  <si>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</si>
  <si>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</si>
  <si>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</si>
  <si>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</si>
  <si>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Код подгруппы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</si>
  <si>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 xml:space="preserve">Индекс роста цен </t>
    </r>
  </si>
  <si>
    <t>Плановая цена, руб. без НДС</t>
  </si>
  <si>
    <t>НМЦ установлена Заказчиком</t>
  </si>
  <si>
    <t>Примечание - пояснение в случае установления НМЦ отличной от расчетной: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</si>
  <si>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 xml:space="preserve">Текущие рыночные предложения (руб/ед. изм.), без НДС </t>
    </r>
  </si>
  <si>
    <t>Базовая цена</t>
  </si>
  <si>
    <t>для нужд  ООО "Самарские коммунальные системы"</t>
  </si>
  <si>
    <t>Услуги по приёмке, складирования, транспортировке и утилизации грунта, не загрязненного опасными веществами (код по ФККО 81110001495)</t>
  </si>
  <si>
    <t>кубм.</t>
  </si>
  <si>
    <t>Начальник УМТС Аблякимов Р.Э.</t>
  </si>
  <si>
    <t>Начальник эксплуатационного отдела  ПТУ Лапкин И.Н.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</si>
</sst>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4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11"/>
      <color indexed="8"/>
      <name val="Calibri"/>
      <family val="2"/>
      <charset val="204"/>
    </font>
    <font>
      <sz val="10"/>
      <name val="Arial Cyr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48">
    <xf numFmtId="0" fontId="0" fillId="0" borderId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4" fillId="0" borderId="0"/>
    <xf numFmtId="164" fontId="7" fillId="0" borderId="0" applyFont="0" applyFill="0" applyBorder="0" applyAlignment="0" applyProtection="0"/>
    <xf numFmtId="0" fontId="8" fillId="0" borderId="0"/>
    <xf numFmtId="0" fontId="3" fillId="0" borderId="0"/>
    <xf numFmtId="0" fontId="2" fillId="0" borderId="0"/>
    <xf numFmtId="0" fontId="23" fillId="0" borderId="0"/>
    <xf numFmtId="164" fontId="23" fillId="0" borderId="0" applyFont="0" applyFill="0" applyBorder="0" applyAlignment="0" applyProtection="0"/>
    <xf numFmtId="0" fontId="23" fillId="0" borderId="0"/>
    <xf numFmtId="0" fontId="22" fillId="0" borderId="0"/>
    <xf numFmtId="0" fontId="1" fillId="0" borderId="0"/>
    <xf numFmtId="0" fontId="21" fillId="0" borderId="0"/>
    <xf numFmtId="0" fontId="20" fillId="0" borderId="0"/>
    <xf numFmtId="0" fontId="1" fillId="0" borderId="0"/>
    <xf numFmtId="0" fontId="1" fillId="0" borderId="0"/>
    <xf numFmtId="0" fontId="18" fillId="0" borderId="0"/>
    <xf numFmtId="0" fontId="19" fillId="0" borderId="0"/>
    <xf numFmtId="0" fontId="7" fillId="0" borderId="0"/>
  </cellStyleXfs>
  <cellXfs count="66">
    <xf numFmtId="0" fontId="0" fillId="0" borderId="0" xfId="0"/>
    <xf numFmtId="0" fontId="9" fillId="0" borderId="0" xfId="0" applyFont="1" applyFill="1"/>
    <xf numFmtId="0" fontId="10" fillId="0" borderId="0" xfId="0" applyFont="1" applyFill="1"/>
    <xf numFmtId="0" fontId="9" fillId="0" borderId="0" xfId="0" applyFont="1" applyFill="1" applyAlignment="1">
      <alignment horizontal="left" wrapText="1"/>
    </xf>
    <xf numFmtId="0" fontId="9" fillId="0" borderId="0" xfId="0" applyFont="1" applyFill="1" applyAlignment="1">
      <alignment horizontal="center" wrapText="1"/>
    </xf>
    <xf numFmtId="0" fontId="9" fillId="0" borderId="0" xfId="0" applyFont="1" applyFill="1" applyAlignment="1">
      <alignment vertical="center"/>
    </xf>
    <xf numFmtId="0" fontId="9" fillId="0" borderId="1" xfId="0" applyFont="1" applyFill="1" applyBorder="1" applyAlignment="1">
      <alignment vertical="center" wrapText="1"/>
    </xf>
    <xf numFmtId="0" fontId="11" fillId="3" borderId="1" xfId="0" applyFont="1" applyFill="1" applyBorder="1" applyAlignment="1">
      <alignment horizontal="center" vertical="center" wrapText="1"/>
    </xf>
    <xf numFmtId="0" fontId="11" fillId="3" borderId="10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9" fillId="3" borderId="0" xfId="0" applyFont="1" applyFill="1" applyAlignment="1">
      <alignment horizontal="center" vertical="center"/>
    </xf>
    <xf numFmtId="0" fontId="9" fillId="0" borderId="1" xfId="0" applyFont="1" applyFill="1" applyBorder="1" applyAlignment="1">
      <alignment horizontal="center" vertical="center"/>
    </xf>
    <xf numFmtId="0" fontId="9" fillId="0" borderId="2" xfId="0" applyFont="1" applyFill="1" applyBorder="1" applyAlignment="1">
      <alignment horizontal="center" vertical="center"/>
    </xf>
    <xf numFmtId="0" fontId="9" fillId="0" borderId="2" xfId="0" applyFont="1" applyFill="1" applyBorder="1" applyAlignment="1">
      <alignment horizontal="left" vertical="center" wrapText="1"/>
    </xf>
    <xf numFmtId="0" fontId="9" fillId="0" borderId="2" xfId="0" applyFont="1" applyFill="1" applyBorder="1" applyAlignment="1">
      <alignment horizontal="center" vertical="center" wrapText="1"/>
    </xf>
    <xf numFmtId="4" fontId="9" fillId="0" borderId="2" xfId="0" applyNumberFormat="1" applyFont="1" applyFill="1" applyBorder="1" applyAlignment="1">
      <alignment horizontal="center" vertical="center" wrapText="1"/>
    </xf>
    <xf numFmtId="167" fontId="9" fillId="0" borderId="2" xfId="0" applyNumberFormat="1" applyFont="1" applyFill="1" applyBorder="1" applyAlignment="1">
      <alignment horizontal="center" vertical="center" wrapText="1"/>
    </xf>
    <xf numFmtId="166" fontId="9" fillId="2" borderId="1" xfId="32" applyNumberFormat="1" applyFont="1" applyFill="1" applyBorder="1" applyAlignment="1">
      <alignment horizontal="center" vertical="center" wrapText="1"/>
    </xf>
    <xf numFmtId="3" fontId="9" fillId="0" borderId="1" xfId="0" applyNumberFormat="1" applyFont="1" applyFill="1" applyBorder="1" applyAlignment="1">
      <alignment horizontal="center" vertical="center" wrapText="1"/>
    </xf>
    <xf numFmtId="165" fontId="9" fillId="0" borderId="2" xfId="0" applyNumberFormat="1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right" vertical="center" wrapText="1"/>
    </xf>
    <xf numFmtId="4" fontId="11" fillId="0" borderId="0" xfId="0" applyNumberFormat="1" applyFont="1" applyFill="1" applyBorder="1" applyAlignment="1">
      <alignment horizontal="center" vertical="center" wrapText="1"/>
    </xf>
    <xf numFmtId="0" fontId="9" fillId="0" borderId="0" xfId="0" applyFont="1" applyFill="1" applyAlignment="1">
      <alignment vertical="top"/>
    </xf>
    <xf numFmtId="0" fontId="9" fillId="0" borderId="0" xfId="0" applyFont="1" applyFill="1" applyAlignment="1">
      <alignment horizontal="left"/>
    </xf>
    <xf numFmtId="0" fontId="11" fillId="0" borderId="0" xfId="0" applyFont="1" applyFill="1"/>
    <xf numFmtId="0" fontId="9" fillId="0" borderId="0" xfId="0" applyFont="1" applyFill="1" applyBorder="1" applyAlignment="1"/>
    <xf numFmtId="0" fontId="9" fillId="0" borderId="0" xfId="0" applyFont="1" applyFill="1" applyBorder="1"/>
    <xf numFmtId="0" fontId="10" fillId="0" borderId="0" xfId="0" applyFont="1" applyFill="1" applyAlignment="1">
      <alignment horizontal="right"/>
    </xf>
    <xf numFmtId="0" fontId="9" fillId="0" borderId="9" xfId="0" applyFont="1" applyFill="1" applyBorder="1" applyAlignment="1">
      <alignment horizontal="center"/>
    </xf>
    <xf numFmtId="0" fontId="9" fillId="0" borderId="0" xfId="0" applyFont="1" applyFill="1" applyBorder="1" applyAlignment="1">
      <alignment horizontal="center"/>
    </xf>
    <xf numFmtId="0" fontId="9" fillId="0" borderId="0" xfId="0" applyFont="1" applyFill="1" applyAlignment="1">
      <alignment horizontal="center"/>
    </xf>
    <xf numFmtId="0" fontId="11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vertical="center"/>
    </xf>
    <xf numFmtId="4" fontId="11" fillId="0" borderId="1" xfId="0" applyNumberFormat="1" applyFont="1" applyFill="1" applyBorder="1" applyAlignment="1">
      <alignment horizontal="right" vertical="center" wrapText="1"/>
    </xf>
    <xf numFmtId="0" fontId="9" fillId="0" borderId="1" xfId="0" applyFont="1" applyFill="1" applyBorder="1"/>
    <xf numFmtId="3" fontId="9" fillId="0" borderId="2" xfId="0" applyNumberFormat="1" applyFont="1" applyFill="1" applyBorder="1" applyAlignment="1">
      <alignment horizontal="center" vertical="center" wrapText="1"/>
    </xf>
    <xf numFmtId="4" fontId="7" fillId="2" borderId="2" xfId="0" applyNumberFormat="1" applyFont="1" applyFill="1" applyBorder="1" applyAlignment="1">
      <alignment horizontal="center" vertical="center" wrapText="1"/>
    </xf>
    <xf numFmtId="166" fontId="7" fillId="2" borderId="1" xfId="32" applyNumberFormat="1" applyFont="1" applyFill="1" applyBorder="1" applyAlignment="1">
      <alignment horizontal="center" vertical="center" wrapText="1"/>
    </xf>
    <xf numFmtId="14" fontId="9" fillId="0" borderId="8" xfId="0" applyNumberFormat="1" applyFont="1" applyFill="1" applyBorder="1" applyAlignment="1">
      <alignment horizontal="center"/>
    </xf>
    <xf numFmtId="0" fontId="9" fillId="0" borderId="0" xfId="0" applyFont="1" applyFill="1" applyAlignment="1">
      <alignment vertical="top"/>
    </xf>
    <xf numFmtId="49" fontId="9" fillId="0" borderId="0" xfId="0" applyNumberFormat="1" applyFont="1" applyFill="1" applyAlignment="1">
      <alignment horizontal="left" vertical="top"/>
    </xf>
    <xf numFmtId="0" fontId="9" fillId="0" borderId="0" xfId="0" applyFont="1" applyFill="1" applyBorder="1" applyAlignment="1">
      <alignment horizontal="center"/>
    </xf>
    <xf numFmtId="0" fontId="9" fillId="0" borderId="8" xfId="0" applyFont="1" applyFill="1" applyBorder="1" applyAlignment="1">
      <alignment horizontal="center"/>
    </xf>
    <xf numFmtId="0" fontId="9" fillId="0" borderId="9" xfId="0" applyFont="1" applyFill="1" applyBorder="1" applyAlignment="1">
      <alignment horizontal="center"/>
    </xf>
    <xf numFmtId="0" fontId="9" fillId="0" borderId="8" xfId="0" applyFont="1" applyFill="1" applyBorder="1" applyAlignment="1">
      <alignment horizontal="left"/>
    </xf>
    <xf numFmtId="0" fontId="15" fillId="0" borderId="3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right" vertical="center" wrapText="1"/>
    </xf>
    <xf numFmtId="0" fontId="11" fillId="0" borderId="5" xfId="0" applyFont="1" applyFill="1" applyBorder="1" applyAlignment="1">
      <alignment horizontal="right" vertical="center" wrapText="1"/>
    </xf>
    <xf numFmtId="0" fontId="11" fillId="0" borderId="6" xfId="0" applyFont="1" applyFill="1" applyBorder="1" applyAlignment="1">
      <alignment horizontal="right" vertical="center" wrapText="1"/>
    </xf>
    <xf numFmtId="0" fontId="9" fillId="0" borderId="2" xfId="0" applyFont="1" applyFill="1" applyBorder="1" applyAlignment="1">
      <alignment vertical="center" wrapText="1"/>
    </xf>
    <xf numFmtId="0" fontId="9" fillId="0" borderId="5" xfId="0" applyFont="1" applyFill="1" applyBorder="1" applyAlignment="1">
      <alignment vertical="center" wrapText="1"/>
    </xf>
    <xf numFmtId="0" fontId="9" fillId="0" borderId="6" xfId="0" applyFont="1" applyFill="1" applyBorder="1" applyAlignment="1">
      <alignment vertical="center" wrapText="1"/>
    </xf>
    <xf numFmtId="0" fontId="11" fillId="0" borderId="11" xfId="0" applyFont="1" applyFill="1" applyBorder="1" applyAlignment="1">
      <alignment horizontal="center" vertical="center" wrapText="1"/>
    </xf>
    <xf numFmtId="0" fontId="11" fillId="0" borderId="9" xfId="0" applyFont="1" applyFill="1" applyBorder="1" applyAlignment="1">
      <alignment horizontal="center" vertical="center" wrapText="1"/>
    </xf>
    <xf numFmtId="0" fontId="11" fillId="0" borderId="12" xfId="0" applyFont="1" applyFill="1" applyBorder="1" applyAlignment="1">
      <alignment horizontal="center" vertical="center" wrapText="1"/>
    </xf>
    <xf numFmtId="0" fontId="11" fillId="0" borderId="10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13" xfId="0" applyFont="1" applyFill="1" applyBorder="1" applyAlignment="1">
      <alignment horizontal="center" vertical="center" wrapText="1"/>
    </xf>
    <xf numFmtId="4" fontId="9" fillId="0" borderId="1" xfId="0" applyNumberFormat="1" applyFont="1" applyFill="1" applyBorder="1" applyAlignment="1">
      <alignment horizontal="center" vertical="center" wrapText="1"/>
    </xf>
  </cellXfs>
  <cellStyles count="48">
    <cellStyle name="Excel Built-in Normal" xfId="39"/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10 14" xfId="38"/>
    <cellStyle name="Обычный 2" xfId="31"/>
    <cellStyle name="Обычный 2 2" xfId="46"/>
    <cellStyle name="Обычный 2 3" xfId="40"/>
    <cellStyle name="Обычный 2 3 2" xfId="41"/>
    <cellStyle name="Обычный 2 4" xfId="36"/>
    <cellStyle name="Обычный 3" xfId="33"/>
    <cellStyle name="Обычный 3 2" xfId="47"/>
    <cellStyle name="Обычный 4" xfId="34"/>
    <cellStyle name="Обычный 4 2" xfId="43"/>
    <cellStyle name="Обычный 5" xfId="35"/>
    <cellStyle name="Обычный 5 2" xfId="44"/>
    <cellStyle name="Обычный 6" xfId="45"/>
    <cellStyle name="Обычный 7" xfId="42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  <cellStyle name="Финансовый 2" xfId="37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19050</xdr:colOff>
      <xdr:row>8</xdr:row>
      <xdr:rowOff>1600200</xdr:rowOff>
    </xdr:from>
    <xdr:to>
      <xdr:col>18</xdr:col>
      <xdr:colOff>1504950</xdr:colOff>
      <xdr:row>8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266700</xdr:colOff>
      <xdr:row>8</xdr:row>
      <xdr:rowOff>1400175</xdr:rowOff>
    </xdr:from>
    <xdr:to>
      <xdr:col>18</xdr:col>
      <xdr:colOff>419100</xdr:colOff>
      <xdr:row>8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196669</xdr:colOff>
      <xdr:row>17</xdr:row>
      <xdr:rowOff>38281</xdr:rowOff>
    </xdr:from>
    <xdr:to>
      <xdr:col>19</xdr:col>
      <xdr:colOff>129995</xdr:colOff>
      <xdr:row>17</xdr:row>
      <xdr:rowOff>38525</xdr:rowOff>
    </xdr:to>
    <xdr:pic>
      <xdr:nvPicPr>
        <xdr:cNvPr id="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088669" y="1070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T32"/>
  <sheetViews>
    <sheetView tabSelected="1" view="pageBreakPreview" zoomScaleNormal="70" zoomScaleSheetLayoutView="100" zoomScalePageLayoutView="120" workbookViewId="0">
      <pane xSplit="3" ySplit="12" topLeftCell="D13" activePane="bottomRight" state="frozen"/>
      <selection pane="topRight" activeCell="D1" sqref="D1"/>
      <selection pane="bottomLeft" activeCell="A18" sqref="A18"/>
      <selection pane="bottomRight" activeCell="S19" sqref="S19"/>
    </sheetView>
  </sheetViews>
  <sheetFormatPr defaultColWidth="8.85546875" defaultRowHeight="12.75"/>
  <cols>
    <col min="1" max="1" width="4.42578125" style="1" customWidth="1"/>
    <col min="2" max="2" width="6.7109375" style="1" customWidth="1"/>
    <col min="3" max="3" width="38.5703125" style="1" customWidth="1"/>
    <col min="4" max="4" width="8.28515625" style="1" customWidth="1"/>
    <col min="5" max="5" width="9.5703125" style="1" customWidth="1"/>
    <col min="6" max="6" width="10.85546875" style="1" customWidth="1"/>
    <col min="7" max="7" width="9" style="1" customWidth="1"/>
    <col min="8" max="8" width="10.85546875" style="1" customWidth="1"/>
    <col min="9" max="9" width="14.7109375" style="1" customWidth="1"/>
    <col min="10" max="10" width="10.28515625" style="1" customWidth="1"/>
    <col min="11" max="11" width="12.140625" style="1" customWidth="1"/>
    <col min="12" max="16" width="12.7109375" style="1" customWidth="1"/>
    <col min="17" max="17" width="14.7109375" style="1" customWidth="1"/>
    <col min="18" max="18" width="15.5703125" style="1" customWidth="1"/>
    <col min="19" max="19" width="12.85546875" style="1" customWidth="1"/>
    <col min="20" max="20" width="14.28515625" style="1" customWidth="1"/>
    <col min="21" max="16384" width="8.85546875" style="1"/>
  </cols>
  <sheetData>
    <row r="1" spans="1:20">
      <c r="Q1" s="1" t="s">
        <v>33</v>
      </c>
    </row>
    <row r="2" spans="1:20">
      <c r="Q2" s="1" t="s">
        <v>34</v>
      </c>
    </row>
    <row r="3" spans="1:20">
      <c r="Q3" s="1" t="s">
        <v>42</v>
      </c>
    </row>
    <row r="4" spans="1:20" ht="15.75" customHeight="1">
      <c r="C4" s="3" t="s">
        <v>3</v>
      </c>
      <c r="D4" s="3"/>
      <c r="E4" s="3"/>
      <c r="F4" s="3"/>
      <c r="G4" s="3"/>
      <c r="H4" s="3"/>
      <c r="I4" s="3"/>
      <c r="J4" s="3"/>
      <c r="K4" s="3"/>
      <c r="L4" s="4"/>
      <c r="M4" s="4"/>
      <c r="N4" s="4"/>
      <c r="O4" s="4"/>
      <c r="P4" s="4"/>
      <c r="Q4" s="4"/>
    </row>
    <row r="5" spans="1:20" s="5" customFormat="1" ht="19.5" customHeight="1">
      <c r="C5" s="6" t="s">
        <v>11</v>
      </c>
      <c r="D5" s="56"/>
      <c r="E5" s="57"/>
      <c r="F5" s="57"/>
      <c r="G5" s="57"/>
      <c r="H5" s="57"/>
      <c r="I5" s="57"/>
      <c r="J5" s="57"/>
      <c r="K5" s="57"/>
      <c r="L5" s="57"/>
      <c r="M5" s="57"/>
      <c r="N5" s="57"/>
      <c r="O5" s="57"/>
      <c r="P5" s="57"/>
      <c r="Q5" s="57"/>
      <c r="R5" s="57"/>
      <c r="S5" s="58"/>
    </row>
    <row r="6" spans="1:20" s="5" customFormat="1" ht="19.5" customHeight="1">
      <c r="C6" s="6" t="s">
        <v>35</v>
      </c>
      <c r="D6" s="56"/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8"/>
    </row>
    <row r="7" spans="1:20" s="5" customFormat="1" ht="19.5" customHeight="1">
      <c r="C7" s="6" t="s">
        <v>15</v>
      </c>
      <c r="D7" s="56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8"/>
    </row>
    <row r="8" spans="1:20" ht="16.5" customHeight="1"/>
    <row r="9" spans="1:20" ht="25.5" customHeight="1">
      <c r="A9" s="52" t="s">
        <v>5</v>
      </c>
      <c r="B9" s="49" t="s">
        <v>18</v>
      </c>
      <c r="C9" s="52" t="s">
        <v>1</v>
      </c>
      <c r="D9" s="49" t="s">
        <v>4</v>
      </c>
      <c r="E9" s="49" t="s">
        <v>30</v>
      </c>
      <c r="F9" s="52" t="s">
        <v>41</v>
      </c>
      <c r="G9" s="52"/>
      <c r="H9" s="52"/>
      <c r="I9" s="52"/>
      <c r="J9" s="49" t="s">
        <v>36</v>
      </c>
      <c r="K9" s="49" t="s">
        <v>37</v>
      </c>
      <c r="L9" s="59" t="s">
        <v>40</v>
      </c>
      <c r="M9" s="60"/>
      <c r="N9" s="60"/>
      <c r="O9" s="60"/>
      <c r="P9" s="61"/>
      <c r="Q9" s="49" t="s">
        <v>31</v>
      </c>
      <c r="R9" s="49" t="s">
        <v>21</v>
      </c>
      <c r="S9" s="49" t="s">
        <v>20</v>
      </c>
      <c r="T9" s="46" t="s">
        <v>29</v>
      </c>
    </row>
    <row r="10" spans="1:20" ht="28.5" customHeight="1">
      <c r="A10" s="52"/>
      <c r="B10" s="50"/>
      <c r="C10" s="52"/>
      <c r="D10" s="50"/>
      <c r="E10" s="50"/>
      <c r="F10" s="52" t="s">
        <v>14</v>
      </c>
      <c r="G10" s="52" t="s">
        <v>12</v>
      </c>
      <c r="H10" s="52" t="s">
        <v>13</v>
      </c>
      <c r="I10" s="52" t="s">
        <v>19</v>
      </c>
      <c r="J10" s="50"/>
      <c r="K10" s="50"/>
      <c r="L10" s="62"/>
      <c r="M10" s="63"/>
      <c r="N10" s="63"/>
      <c r="O10" s="63"/>
      <c r="P10" s="64"/>
      <c r="Q10" s="50"/>
      <c r="R10" s="50"/>
      <c r="S10" s="50"/>
      <c r="T10" s="47"/>
    </row>
    <row r="11" spans="1:20" ht="52.5" customHeight="1">
      <c r="A11" s="52"/>
      <c r="B11" s="51"/>
      <c r="C11" s="52"/>
      <c r="D11" s="51"/>
      <c r="E11" s="51"/>
      <c r="F11" s="52"/>
      <c r="G11" s="52"/>
      <c r="H11" s="52"/>
      <c r="I11" s="52"/>
      <c r="J11" s="51"/>
      <c r="K11" s="51"/>
      <c r="L11" s="32" t="s">
        <v>8</v>
      </c>
      <c r="M11" s="32" t="s">
        <v>9</v>
      </c>
      <c r="N11" s="32" t="s">
        <v>10</v>
      </c>
      <c r="O11" s="32" t="s">
        <v>22</v>
      </c>
      <c r="P11" s="32" t="s">
        <v>23</v>
      </c>
      <c r="Q11" s="51"/>
      <c r="R11" s="51"/>
      <c r="S11" s="51"/>
      <c r="T11" s="48"/>
    </row>
    <row r="12" spans="1:20" s="11" customFormat="1" ht="15.75" customHeight="1">
      <c r="A12" s="7">
        <v>1</v>
      </c>
      <c r="B12" s="8">
        <v>2</v>
      </c>
      <c r="C12" s="9">
        <v>3</v>
      </c>
      <c r="D12" s="8">
        <v>4</v>
      </c>
      <c r="E12" s="8">
        <v>5</v>
      </c>
      <c r="F12" s="8">
        <v>6</v>
      </c>
      <c r="G12" s="8">
        <v>7</v>
      </c>
      <c r="H12" s="8">
        <v>8</v>
      </c>
      <c r="I12" s="8">
        <v>9</v>
      </c>
      <c r="J12" s="8">
        <v>10</v>
      </c>
      <c r="K12" s="8">
        <v>11</v>
      </c>
      <c r="L12" s="7" t="s">
        <v>24</v>
      </c>
      <c r="M12" s="7" t="s">
        <v>25</v>
      </c>
      <c r="N12" s="7" t="s">
        <v>26</v>
      </c>
      <c r="O12" s="7" t="s">
        <v>27</v>
      </c>
      <c r="P12" s="7" t="s">
        <v>28</v>
      </c>
      <c r="Q12" s="10">
        <v>13</v>
      </c>
      <c r="R12" s="10">
        <v>14</v>
      </c>
      <c r="S12" s="10">
        <v>15</v>
      </c>
      <c r="T12" s="10">
        <v>16</v>
      </c>
    </row>
    <row r="13" spans="1:20" ht="51">
      <c r="A13" s="12">
        <v>1</v>
      </c>
      <c r="B13" s="13"/>
      <c r="C13" s="14" t="s">
        <v>43</v>
      </c>
      <c r="D13" s="15" t="s">
        <v>44</v>
      </c>
      <c r="E13" s="16">
        <v>40000</v>
      </c>
      <c r="F13" s="37">
        <v>720</v>
      </c>
      <c r="G13" s="16">
        <v>335</v>
      </c>
      <c r="H13" s="17">
        <v>44741</v>
      </c>
      <c r="I13" s="17"/>
      <c r="J13" s="20">
        <v>1.04</v>
      </c>
      <c r="K13" s="16">
        <v>720</v>
      </c>
      <c r="L13" s="38">
        <v>916.7</v>
      </c>
      <c r="M13" s="38">
        <v>1500</v>
      </c>
      <c r="N13" s="38">
        <v>1425</v>
      </c>
      <c r="O13" s="38"/>
      <c r="P13" s="18"/>
      <c r="Q13" s="19">
        <f>COUNTIF(K13:P13,"&gt;0")</f>
        <v>4</v>
      </c>
      <c r="R13" s="65">
        <f>CEILING(SUM(K13:P13)/COUNTIF(K13:P13,"&gt;0"),0.01)</f>
        <v>1140.43</v>
      </c>
      <c r="S13" s="65">
        <f>R13*E13</f>
        <v>45617200</v>
      </c>
      <c r="T13" s="36">
        <f t="shared" ref="T13" si="0">STDEV(L13:P13)/R13*100</f>
        <v>27.826455034326496</v>
      </c>
    </row>
    <row r="14" spans="1:20" ht="24" customHeight="1">
      <c r="A14" s="33"/>
      <c r="B14" s="33"/>
      <c r="C14" s="53" t="s">
        <v>38</v>
      </c>
      <c r="D14" s="54"/>
      <c r="E14" s="54"/>
      <c r="F14" s="54"/>
      <c r="G14" s="54"/>
      <c r="H14" s="54"/>
      <c r="I14" s="54"/>
      <c r="J14" s="54"/>
      <c r="K14" s="54"/>
      <c r="L14" s="54"/>
      <c r="M14" s="54"/>
      <c r="N14" s="54"/>
      <c r="O14" s="54"/>
      <c r="P14" s="54"/>
      <c r="Q14" s="54"/>
      <c r="R14" s="55"/>
      <c r="S14" s="34">
        <f>S13</f>
        <v>45617200</v>
      </c>
      <c r="T14" s="35"/>
    </row>
    <row r="15" spans="1:20" ht="13.5" customHeight="1"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2"/>
    </row>
    <row r="16" spans="1:20" s="23" customFormat="1" ht="13.5" hidden="1" customHeight="1">
      <c r="C16" s="23" t="s">
        <v>7</v>
      </c>
    </row>
    <row r="17" spans="2:20" s="40" customFormat="1" ht="15" hidden="1" customHeight="1">
      <c r="C17" s="41"/>
    </row>
    <row r="18" spans="2:20" ht="13.5" hidden="1" customHeight="1">
      <c r="L18" s="24"/>
    </row>
    <row r="19" spans="2:20" s="2" customFormat="1" ht="13.5" customHeight="1">
      <c r="C19" s="25" t="s">
        <v>0</v>
      </c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</row>
    <row r="20" spans="2:20" s="2" customFormat="1" ht="13.5" customHeight="1"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</row>
    <row r="21" spans="2:20" s="2" customFormat="1" ht="13.5" customHeight="1">
      <c r="C21" s="39">
        <v>44992</v>
      </c>
      <c r="D21" s="26"/>
      <c r="E21" s="26"/>
      <c r="F21" s="45" t="s">
        <v>46</v>
      </c>
      <c r="G21" s="45"/>
      <c r="H21" s="45"/>
      <c r="I21" s="45"/>
      <c r="J21" s="45"/>
      <c r="K21" s="27"/>
      <c r="L21" s="43"/>
      <c r="M21" s="43"/>
      <c r="N21" s="43"/>
      <c r="O21" s="30"/>
      <c r="P21" s="30"/>
      <c r="Q21" s="43"/>
      <c r="R21" s="43"/>
      <c r="S21" s="28"/>
    </row>
    <row r="22" spans="2:20" s="2" customFormat="1" ht="13.5" customHeight="1">
      <c r="C22" s="29" t="s">
        <v>2</v>
      </c>
      <c r="D22" s="26"/>
      <c r="E22" s="26"/>
      <c r="F22" s="42" t="s">
        <v>16</v>
      </c>
      <c r="G22" s="42"/>
      <c r="H22" s="42"/>
      <c r="I22" s="42"/>
      <c r="J22" s="42"/>
      <c r="K22" s="1"/>
      <c r="L22" s="44" t="s">
        <v>6</v>
      </c>
      <c r="M22" s="44"/>
      <c r="N22" s="44"/>
      <c r="O22" s="30"/>
      <c r="P22" s="30"/>
      <c r="Q22" s="42"/>
      <c r="R22" s="42"/>
    </row>
    <row r="23" spans="2:20" ht="13.5" customHeight="1">
      <c r="C23" s="31"/>
    </row>
    <row r="24" spans="2:20" ht="13.5" customHeight="1">
      <c r="C24" s="25" t="s">
        <v>17</v>
      </c>
    </row>
    <row r="25" spans="2:20" ht="13.5" customHeight="1"/>
    <row r="26" spans="2:20">
      <c r="C26" s="39">
        <v>44992</v>
      </c>
      <c r="D26" s="26"/>
      <c r="E26" s="26"/>
      <c r="F26" s="45" t="s">
        <v>45</v>
      </c>
      <c r="G26" s="45"/>
      <c r="H26" s="45"/>
      <c r="I26" s="45"/>
      <c r="J26" s="45"/>
      <c r="K26" s="27"/>
      <c r="L26" s="43"/>
      <c r="M26" s="43"/>
      <c r="N26" s="43"/>
      <c r="O26" s="30"/>
      <c r="P26" s="30"/>
      <c r="Q26" s="43"/>
      <c r="R26" s="43"/>
    </row>
    <row r="27" spans="2:20">
      <c r="C27" s="29" t="s">
        <v>2</v>
      </c>
      <c r="D27" s="26"/>
      <c r="E27" s="26"/>
      <c r="F27" s="42" t="s">
        <v>16</v>
      </c>
      <c r="G27" s="42"/>
      <c r="H27" s="42"/>
      <c r="I27" s="42"/>
      <c r="J27" s="42"/>
      <c r="L27" s="44" t="s">
        <v>6</v>
      </c>
      <c r="M27" s="44"/>
      <c r="N27" s="44"/>
      <c r="O27" s="30"/>
      <c r="P27" s="30"/>
      <c r="Q27" s="42"/>
      <c r="R27" s="42"/>
    </row>
    <row r="28" spans="2:20" hidden="1"/>
    <row r="29" spans="2:20" hidden="1"/>
    <row r="30" spans="2:20" hidden="1">
      <c r="B30" s="1">
        <v>1</v>
      </c>
      <c r="C30" s="25" t="s">
        <v>32</v>
      </c>
    </row>
    <row r="31" spans="2:20" hidden="1">
      <c r="B31" s="1">
        <v>2</v>
      </c>
      <c r="C31" s="25" t="s">
        <v>39</v>
      </c>
    </row>
    <row r="32" spans="2:20" hidden="1"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</row>
  </sheetData>
  <sheetProtection formatCells="0" formatColumns="0" formatRows="0" insertHyperlinks="0" sort="0" autoFilter="0"/>
  <protectedRanges>
    <protectedRange sqref="L11:P12" name="Диапазон7"/>
    <protectedRange sqref="D5:S6" name="Диапазон1"/>
    <protectedRange sqref="G13:I13 A13:E13" name="Диапазон3"/>
    <protectedRange sqref="P13" name="Диапазон4"/>
    <protectedRange sqref="C21 F21 L21 L26 C26 F26" name="Диапазон5"/>
    <protectedRange sqref="D17:S17" name="Диапазон6"/>
    <protectedRange sqref="C17" name="Диапазон6_1"/>
    <protectedRange sqref="F13" name="Диапазон3_3"/>
    <protectedRange sqref="L13:O13" name="Диапазон4_1"/>
  </protectedRanges>
  <mergeCells count="34">
    <mergeCell ref="A9:A11"/>
    <mergeCell ref="D5:S5"/>
    <mergeCell ref="K9:K11"/>
    <mergeCell ref="G10:G11"/>
    <mergeCell ref="H10:H11"/>
    <mergeCell ref="D6:S6"/>
    <mergeCell ref="D7:S7"/>
    <mergeCell ref="C9:C11"/>
    <mergeCell ref="L9:P10"/>
    <mergeCell ref="S9:S11"/>
    <mergeCell ref="R9:R11"/>
    <mergeCell ref="D9:D11"/>
    <mergeCell ref="E9:E11"/>
    <mergeCell ref="B9:B11"/>
    <mergeCell ref="C32:T32"/>
    <mergeCell ref="T9:T11"/>
    <mergeCell ref="F22:J22"/>
    <mergeCell ref="Q21:R21"/>
    <mergeCell ref="Q22:R22"/>
    <mergeCell ref="Q9:Q11"/>
    <mergeCell ref="F9:I9"/>
    <mergeCell ref="I10:I11"/>
    <mergeCell ref="L26:N26"/>
    <mergeCell ref="L27:N27"/>
    <mergeCell ref="F27:J27"/>
    <mergeCell ref="J9:J11"/>
    <mergeCell ref="F10:F11"/>
    <mergeCell ref="C14:R14"/>
    <mergeCell ref="Q26:R26"/>
    <mergeCell ref="Q27:R27"/>
    <mergeCell ref="L21:N21"/>
    <mergeCell ref="L22:N22"/>
    <mergeCell ref="F26:J26"/>
    <mergeCell ref="F21:J21"/>
  </mergeCells>
  <phoneticPr fontId="0" type="noConversion"/>
  <dataValidations count="2">
    <dataValidation type="list" allowBlank="1" showInputMessage="1" showErrorMessage="1" sqref="D6:S6">
      <formula1>подгруппа</formula1>
    </dataValidation>
    <dataValidation type="list" allowBlank="1" showInputMessage="1" showErrorMessage="1" sqref="D5:S5">
      <formula1>#REF!</formula1>
    </dataValidation>
  </dataValidations>
  <pageMargins left="0.23622047244094491" right="0" top="0.39370078740157483" bottom="0.39370078740157483" header="0.51181102362204722" footer="0.51181102362204722"/>
  <pageSetup paperSize="8" scale="81" fitToHeight="0" orientation="landscape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purl.org/dc/terms/"/>
    <ds:schemaRef ds:uri="http://purl.org/dc/dcmitype/"/>
    <ds:schemaRef ds:uri="http://schemas.microsoft.com/office/infopath/2007/PartnerControls"/>
    <ds:schemaRef ds:uri="http://www.w3.org/XML/1998/namespace"/>
    <ds:schemaRef ds:uri="http://schemas.openxmlformats.org/package/2006/metadata/core-properties"/>
    <ds:schemaRef ds:uri="http://schemas.microsoft.com/office/2006/documentManagement/types"/>
    <ds:schemaRef ds:uri="http://purl.org/dc/elements/1.1/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 НМЦ</vt:lpstr>
      <vt:lpstr>'Обоснование НМЦ'!Область_печати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2023-02-22T11:18:16Z</cp:lastPrinted>
  <dcterms:created xsi:type="dcterms:W3CDTF">1996-10-08T23:32:33Z</dcterms:created>
  <dcterms:modified xsi:type="dcterms:W3CDTF">2023-03-09T09:48:44Z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